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2390" windowHeight="9315"/>
  </bookViews>
  <sheets>
    <sheet name="01 февраля 2018(К)" sheetId="3" r:id="rId1"/>
  </sheets>
  <definedNames>
    <definedName name="_xlnm.Print_Area" localSheetId="0">'01 февраля 2018(К)'!$A$1:$X$45</definedName>
  </definedNames>
  <calcPr calcId="125725"/>
</workbook>
</file>

<file path=xl/calcChain.xml><?xml version="1.0" encoding="utf-8"?>
<calcChain xmlns="http://schemas.openxmlformats.org/spreadsheetml/2006/main">
  <c r="P32" i="3"/>
  <c r="O32"/>
  <c r="P33"/>
  <c r="O33"/>
  <c r="P34"/>
  <c r="O34"/>
  <c r="P35"/>
  <c r="O35"/>
  <c r="P36"/>
  <c r="O36"/>
  <c r="P37"/>
  <c r="O37"/>
  <c r="P38"/>
  <c r="P39"/>
  <c r="O39"/>
  <c r="N40"/>
  <c r="L40"/>
  <c r="G40"/>
  <c r="S37"/>
  <c r="U13"/>
  <c r="Q13"/>
  <c r="P12"/>
  <c r="P13" s="1"/>
  <c r="N37"/>
  <c r="N36"/>
  <c r="N32"/>
  <c r="G13"/>
  <c r="V13"/>
  <c r="I13"/>
  <c r="H13"/>
  <c r="R12"/>
  <c r="R13" s="1"/>
  <c r="N13"/>
  <c r="O40" l="1"/>
  <c r="P40"/>
  <c r="S36"/>
  <c r="S35"/>
  <c r="S32"/>
  <c r="S34"/>
  <c r="S33"/>
  <c r="S40" l="1"/>
</calcChain>
</file>

<file path=xl/sharedStrings.xml><?xml version="1.0" encoding="utf-8"?>
<sst xmlns="http://schemas.openxmlformats.org/spreadsheetml/2006/main" count="340" uniqueCount="121">
  <si>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</si>
  <si>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</si>
  <si>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</si>
  <si>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</si>
  <si>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</si>
  <si>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</si>
  <si>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</si>
  <si>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</si>
  <si>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</si>
  <si>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</si>
  <si>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</si>
  <si>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</si>
  <si>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</si>
  <si>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</si>
  <si>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</si>
  <si>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</si>
  <si>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</si>
  <si>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</si>
  <si>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</si>
  <si>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</si>
  <si>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</si>
  <si>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</si>
  <si>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</si>
  <si>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</si>
  <si>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</si>
  <si>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</si>
  <si>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</si>
  <si>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</si>
  <si>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</si>
  <si>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</si>
  <si>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</si>
  <si>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</si>
  <si>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</si>
  <si>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</si>
  <si>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</si>
  <si>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</si>
  <si>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</si>
  <si>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</si>
  <si>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</si>
  <si>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</si>
  <si>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</si>
  <si>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</si>
  <si>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</si>
  <si>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</si>
  <si>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</si>
  <si>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</si>
  <si>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</si>
  <si>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</si>
  <si>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</si>
  <si>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</si>
  <si>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</si>
  <si>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</si>
  <si>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</si>
  <si>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</si>
  <si>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</si>
  <si>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</si>
  <si>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</si>
  <si>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</si>
  <si>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</si>
  <si>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</si>
  <si>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</si>
  <si>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</si>
  <si>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</si>
  <si>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</si>
  <si>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</si>
  <si>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</si>
  <si>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</si>
  <si>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</si>
  <si>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</si>
  <si>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</si>
  <si>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</si>
  <si>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</si>
  <si>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</si>
  <si>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</si>
  <si>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</si>
  <si>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</si>
  <si>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</si>
  <si>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</si>
  <si>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</si>
  <si>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</si>
  <si>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</si>
  <si>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</si>
  <si>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</si>
  <si>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</si>
  <si>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</si>
  <si>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</si>
  <si>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</si>
  <si>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</si>
  <si>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</si>
  <si>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</si>
  <si>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</si>
  <si>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</si>
  <si>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</si>
  <si>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</si>
  <si>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</si>
  <si>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Н.П.Архипова</t>
  </si>
  <si>
    <t>Начальник Финансового управления города Лыткарино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</si>
  <si>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</si>
  <si>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</si>
  <si>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</si>
  <si>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</si>
  <si>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</si>
  <si>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</si>
  <si>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</si>
  <si>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02.02.2017 №180/19</t>
  </si>
  <si>
    <t>с 21.04.2017-10,5%              с 23.05.2017-9,5%</t>
  </si>
  <si>
    <t>Кредитный договор от 20.04.2017 №00300017/01011100 с учетом Допсоглашения от 23.05.2017 №1</t>
  </si>
  <si>
    <t>Решение Совета депутатов г.Лыткарино от 26.04.2017 №196/21</t>
  </si>
  <si>
    <t xml:space="preserve">Кредитный договор от 20.06.2017 №00480017/01011100 </t>
  </si>
  <si>
    <t>Кредитный договор от 20.06.2017 №00490017/01011100</t>
  </si>
  <si>
    <t>Кредитный договор от 20.06.2017 №00500017/01011100</t>
  </si>
  <si>
    <t>Решение Совета депутатов г.Лыткарино от 22.06.2017 №219/23</t>
  </si>
  <si>
    <t>с 17.08.2017-9,47%                                с 07.09.2017-9,15%</t>
  </si>
  <si>
    <t>Кредитный договор от 16.08.2017 №00640017/01011100  с учетом Допсоглашения от 07.09.2017 №1</t>
  </si>
  <si>
    <t>Кредитный договор от 16.08.2017 №00650017/01011100  с учетом Допсоглашения от 07.09.2017 №1</t>
  </si>
  <si>
    <t xml:space="preserve">Кредитный договор от 29.09.2017 №00860017/01011100 </t>
  </si>
  <si>
    <t xml:space="preserve">Кредитный договор от 29.09.2017 №00870017/01011100 </t>
  </si>
  <si>
    <t>Решение Совета депутатов г.Лыткарино от 20.07.2017 №228/24</t>
  </si>
  <si>
    <t>с 02.10.2017-9,31%                                с 29.11.2017-9,15%</t>
  </si>
  <si>
    <t>Выписка из Долговой книги г.Лыткарино по состоянию на 01 февраля  2018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</si>
  <si>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01.02.2018г.   нет.</t>
  </si>
</sst>
</file>

<file path=xl/styles.xml><?xml version="1.0" encoding="utf-8"?>
<styleSheet xmlns="http://schemas.openxmlformats.org/spreadsheetml/2006/main">
  <numFmts count="2">
    <numFmt numFmtId="164" formatCode="0.0000%"/>
    <numFmt numFmtId="165" formatCode="0.0%"/>
  </numFmts>
  <fonts count="2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14" fontId="10" fillId="2" borderId="2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14" fontId="13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4" fontId="10" fillId="0" borderId="29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65" fontId="10" fillId="0" borderId="25" xfId="0" applyNumberFormat="1" applyFont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49" fontId="16" fillId="0" borderId="0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1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Border="1" applyAlignment="1">
      <alignment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5"/>
  <sheetViews>
    <sheetView tabSelected="1" view="pageBreakPreview" zoomScale="61" zoomScaleNormal="50" zoomScaleSheetLayoutView="61" workbookViewId="0">
      <selection activeCell="L38" sqref="L38"/>
    </sheetView>
  </sheetViews>
  <sheetFormatPr defaultRowHeight="12.75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6.570312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4" ht="34.5" customHeight="1">
      <c r="D1" s="16" t="s">
        <v>119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52"/>
      <c r="P1" s="153"/>
      <c r="Q1" s="153"/>
      <c r="R1" s="153"/>
      <c r="S1" s="153"/>
      <c r="T1" s="153"/>
      <c r="U1" s="153"/>
      <c r="V1" s="153"/>
      <c r="W1" s="153"/>
    </row>
    <row r="2" spans="1:24" ht="26.25" customHeight="1">
      <c r="A2" s="142" t="s">
        <v>60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4"/>
      <c r="T2" s="144"/>
      <c r="U2" s="144"/>
      <c r="V2" s="144"/>
      <c r="W2" s="144"/>
    </row>
    <row r="3" spans="1:24" ht="9" customHeight="1" thickBot="1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4" ht="32.25" customHeight="1" thickBot="1">
      <c r="A4" s="124" t="s">
        <v>1</v>
      </c>
      <c r="B4" s="124" t="s">
        <v>2</v>
      </c>
      <c r="C4" s="124" t="s">
        <v>3</v>
      </c>
      <c r="D4" s="124" t="s">
        <v>4</v>
      </c>
      <c r="E4" s="124" t="s">
        <v>4</v>
      </c>
      <c r="F4" s="124" t="s">
        <v>5</v>
      </c>
      <c r="G4" s="120" t="s">
        <v>6</v>
      </c>
      <c r="H4" s="182" t="s">
        <v>71</v>
      </c>
      <c r="I4" s="174"/>
      <c r="J4" s="115" t="s">
        <v>2</v>
      </c>
      <c r="K4" s="124" t="s">
        <v>2</v>
      </c>
      <c r="L4" s="116" t="s">
        <v>7</v>
      </c>
      <c r="M4" s="215" t="s">
        <v>72</v>
      </c>
      <c r="N4" s="173"/>
      <c r="O4" s="174"/>
      <c r="P4" s="124" t="s">
        <v>8</v>
      </c>
      <c r="Q4" s="164" t="s">
        <v>73</v>
      </c>
      <c r="R4" s="196"/>
      <c r="S4" s="197"/>
      <c r="T4" s="116" t="s">
        <v>70</v>
      </c>
      <c r="U4" s="183" t="s">
        <v>63</v>
      </c>
      <c r="V4" s="164" t="s">
        <v>52</v>
      </c>
      <c r="W4" s="124" t="s">
        <v>10</v>
      </c>
    </row>
    <row r="5" spans="1:24" ht="15.75" thickBot="1">
      <c r="A5" s="121" t="s">
        <v>94</v>
      </c>
      <c r="B5" s="121" t="s">
        <v>11</v>
      </c>
      <c r="C5" s="121" t="s">
        <v>12</v>
      </c>
      <c r="D5" s="121" t="s">
        <v>13</v>
      </c>
      <c r="E5" s="121" t="s">
        <v>14</v>
      </c>
      <c r="F5" s="121" t="s">
        <v>15</v>
      </c>
      <c r="G5" s="121" t="s">
        <v>76</v>
      </c>
      <c r="H5" s="121" t="s">
        <v>6</v>
      </c>
      <c r="I5" s="113" t="s">
        <v>21</v>
      </c>
      <c r="J5" s="113" t="s">
        <v>17</v>
      </c>
      <c r="K5" s="121" t="s">
        <v>18</v>
      </c>
      <c r="L5" s="125" t="s">
        <v>19</v>
      </c>
      <c r="M5" s="124" t="s">
        <v>20</v>
      </c>
      <c r="N5" s="124" t="s">
        <v>21</v>
      </c>
      <c r="O5" s="183" t="s">
        <v>22</v>
      </c>
      <c r="P5" s="121" t="s">
        <v>23</v>
      </c>
      <c r="Q5" s="198"/>
      <c r="R5" s="199"/>
      <c r="S5" s="200"/>
      <c r="T5" s="119" t="s">
        <v>74</v>
      </c>
      <c r="U5" s="184"/>
      <c r="V5" s="212"/>
      <c r="W5" s="121" t="s">
        <v>24</v>
      </c>
    </row>
    <row r="6" spans="1:24" ht="15">
      <c r="A6" s="122"/>
      <c r="B6" s="122"/>
      <c r="C6" s="121" t="s">
        <v>25</v>
      </c>
      <c r="D6" s="122"/>
      <c r="E6" s="122"/>
      <c r="F6" s="121" t="s">
        <v>26</v>
      </c>
      <c r="G6" s="121" t="s">
        <v>77</v>
      </c>
      <c r="H6" s="121" t="s">
        <v>65</v>
      </c>
      <c r="I6" s="113" t="s">
        <v>64</v>
      </c>
      <c r="J6" s="113" t="s">
        <v>53</v>
      </c>
      <c r="K6" s="121" t="s">
        <v>53</v>
      </c>
      <c r="L6" s="125" t="s">
        <v>53</v>
      </c>
      <c r="M6" s="121" t="s">
        <v>18</v>
      </c>
      <c r="N6" s="121" t="s">
        <v>18</v>
      </c>
      <c r="O6" s="206"/>
      <c r="P6" s="121" t="s">
        <v>53</v>
      </c>
      <c r="Q6" s="187" t="s">
        <v>28</v>
      </c>
      <c r="R6" s="216" t="s">
        <v>29</v>
      </c>
      <c r="S6" s="217"/>
      <c r="T6" s="119" t="s">
        <v>64</v>
      </c>
      <c r="U6" s="185"/>
      <c r="V6" s="212"/>
      <c r="W6" s="121" t="s">
        <v>55</v>
      </c>
    </row>
    <row r="7" spans="1:24" ht="15">
      <c r="A7" s="122"/>
      <c r="B7" s="122"/>
      <c r="C7" s="121" t="s">
        <v>30</v>
      </c>
      <c r="D7" s="122"/>
      <c r="E7" s="122"/>
      <c r="F7" s="121" t="s">
        <v>31</v>
      </c>
      <c r="G7" s="121" t="s">
        <v>78</v>
      </c>
      <c r="H7" s="121" t="s">
        <v>66</v>
      </c>
      <c r="I7" s="113" t="s">
        <v>67</v>
      </c>
      <c r="J7" s="113" t="s">
        <v>54</v>
      </c>
      <c r="K7" s="121" t="s">
        <v>54</v>
      </c>
      <c r="L7" s="125" t="s">
        <v>54</v>
      </c>
      <c r="M7" s="121"/>
      <c r="N7" s="121" t="s">
        <v>32</v>
      </c>
      <c r="O7" s="206"/>
      <c r="P7" s="121" t="s">
        <v>54</v>
      </c>
      <c r="Q7" s="188"/>
      <c r="R7" s="193" t="s">
        <v>40</v>
      </c>
      <c r="S7" s="126"/>
      <c r="T7" s="119" t="s">
        <v>75</v>
      </c>
      <c r="U7" s="185"/>
      <c r="V7" s="212"/>
      <c r="W7" s="121" t="s">
        <v>56</v>
      </c>
    </row>
    <row r="8" spans="1:24" ht="15">
      <c r="A8" s="122"/>
      <c r="B8" s="122"/>
      <c r="C8" s="121" t="s">
        <v>57</v>
      </c>
      <c r="D8" s="122"/>
      <c r="E8" s="122"/>
      <c r="F8" s="121" t="s">
        <v>37</v>
      </c>
      <c r="G8" s="121" t="s">
        <v>32</v>
      </c>
      <c r="H8" s="121" t="s">
        <v>32</v>
      </c>
      <c r="I8" s="113" t="s">
        <v>68</v>
      </c>
      <c r="J8" s="113"/>
      <c r="K8" s="121"/>
      <c r="L8" s="125"/>
      <c r="M8" s="121"/>
      <c r="N8" s="125"/>
      <c r="O8" s="206"/>
      <c r="P8" s="121" t="s">
        <v>46</v>
      </c>
      <c r="Q8" s="188"/>
      <c r="R8" s="194"/>
      <c r="S8" s="127" t="s">
        <v>35</v>
      </c>
      <c r="T8" s="119" t="s">
        <v>48</v>
      </c>
      <c r="U8" s="185"/>
      <c r="V8" s="212"/>
      <c r="W8" s="121"/>
    </row>
    <row r="9" spans="1:24" ht="15">
      <c r="A9" s="122"/>
      <c r="B9" s="122"/>
      <c r="C9" s="121" t="s">
        <v>53</v>
      </c>
      <c r="D9" s="122"/>
      <c r="E9" s="122"/>
      <c r="F9" s="121" t="s">
        <v>58</v>
      </c>
      <c r="G9" s="113"/>
      <c r="H9" s="121"/>
      <c r="I9" s="113" t="s">
        <v>69</v>
      </c>
      <c r="J9" s="113"/>
      <c r="K9" s="121"/>
      <c r="L9" s="125"/>
      <c r="M9" s="121"/>
      <c r="N9" s="125"/>
      <c r="O9" s="206"/>
      <c r="P9" s="121" t="s">
        <v>48</v>
      </c>
      <c r="Q9" s="188"/>
      <c r="R9" s="194"/>
      <c r="S9" s="127" t="s">
        <v>79</v>
      </c>
      <c r="T9" s="119" t="s">
        <v>88</v>
      </c>
      <c r="U9" s="185"/>
      <c r="V9" s="212"/>
      <c r="W9" s="122"/>
    </row>
    <row r="10" spans="1:24" ht="24.75" customHeight="1" thickBot="1">
      <c r="A10" s="123"/>
      <c r="B10" s="123"/>
      <c r="C10" s="128" t="s">
        <v>54</v>
      </c>
      <c r="D10" s="123"/>
      <c r="E10" s="123"/>
      <c r="F10" s="128" t="s">
        <v>59</v>
      </c>
      <c r="G10" s="128"/>
      <c r="H10" s="128"/>
      <c r="I10" s="114"/>
      <c r="J10" s="114"/>
      <c r="K10" s="128"/>
      <c r="L10" s="117"/>
      <c r="M10" s="128"/>
      <c r="N10" s="117"/>
      <c r="O10" s="207"/>
      <c r="P10" s="123" t="s">
        <v>89</v>
      </c>
      <c r="Q10" s="189"/>
      <c r="R10" s="195"/>
      <c r="S10" s="129"/>
      <c r="T10" s="118"/>
      <c r="U10" s="186"/>
      <c r="V10" s="198"/>
      <c r="W10" s="123"/>
    </row>
    <row r="11" spans="1:24" ht="15">
      <c r="A11" s="21">
        <v>1</v>
      </c>
      <c r="B11" s="21">
        <v>2</v>
      </c>
      <c r="C11" s="21">
        <v>3</v>
      </c>
      <c r="D11" s="21">
        <v>4</v>
      </c>
      <c r="E11" s="31">
        <v>5</v>
      </c>
      <c r="F11" s="21">
        <v>6</v>
      </c>
      <c r="G11" s="87">
        <v>7</v>
      </c>
      <c r="H11" s="21">
        <v>8</v>
      </c>
      <c r="I11" s="89">
        <v>9</v>
      </c>
      <c r="J11" s="31">
        <v>10</v>
      </c>
      <c r="K11" s="21">
        <v>11</v>
      </c>
      <c r="L11" s="21">
        <v>12</v>
      </c>
      <c r="M11" s="89">
        <v>13</v>
      </c>
      <c r="N11" s="21">
        <v>14</v>
      </c>
      <c r="O11" s="89">
        <v>15</v>
      </c>
      <c r="P11" s="31">
        <v>16</v>
      </c>
      <c r="Q11" s="31">
        <v>17</v>
      </c>
      <c r="R11" s="90">
        <v>18</v>
      </c>
      <c r="S11" s="91">
        <v>19</v>
      </c>
      <c r="T11" s="21">
        <v>20</v>
      </c>
      <c r="U11" s="21">
        <v>21</v>
      </c>
      <c r="V11" s="21">
        <v>22</v>
      </c>
      <c r="W11" s="21">
        <v>23</v>
      </c>
    </row>
    <row r="12" spans="1:24" s="4" customFormat="1" ht="44.25" customHeight="1" thickBot="1">
      <c r="A12" s="92" t="s">
        <v>51</v>
      </c>
      <c r="B12" s="92" t="s">
        <v>51</v>
      </c>
      <c r="C12" s="93" t="s">
        <v>51</v>
      </c>
      <c r="D12" s="93" t="s">
        <v>51</v>
      </c>
      <c r="E12" s="93" t="s">
        <v>51</v>
      </c>
      <c r="F12" s="93" t="s">
        <v>51</v>
      </c>
      <c r="G12" s="94">
        <v>0</v>
      </c>
      <c r="H12" s="94">
        <v>0</v>
      </c>
      <c r="I12" s="94">
        <v>0</v>
      </c>
      <c r="J12" s="92" t="s">
        <v>51</v>
      </c>
      <c r="K12" s="92" t="s">
        <v>51</v>
      </c>
      <c r="L12" s="99" t="s">
        <v>51</v>
      </c>
      <c r="M12" s="92" t="s">
        <v>51</v>
      </c>
      <c r="N12" s="94">
        <v>0</v>
      </c>
      <c r="O12" s="92" t="s">
        <v>51</v>
      </c>
      <c r="P12" s="94">
        <f>H12-N12</f>
        <v>0</v>
      </c>
      <c r="Q12" s="95">
        <v>0</v>
      </c>
      <c r="R12" s="95">
        <f>Q12</f>
        <v>0</v>
      </c>
      <c r="S12" s="92" t="s">
        <v>51</v>
      </c>
      <c r="T12" s="92" t="s">
        <v>51</v>
      </c>
      <c r="U12" s="96">
        <v>0</v>
      </c>
      <c r="V12" s="92" t="s">
        <v>51</v>
      </c>
      <c r="W12" s="93" t="s">
        <v>51</v>
      </c>
      <c r="X12" s="88"/>
    </row>
    <row r="13" spans="1:24" ht="29.25" customHeight="1" thickBot="1">
      <c r="A13" s="209" t="s">
        <v>101</v>
      </c>
      <c r="B13" s="210"/>
      <c r="C13" s="210"/>
      <c r="D13" s="210"/>
      <c r="E13" s="210"/>
      <c r="F13" s="211"/>
      <c r="G13" s="66">
        <f>G12</f>
        <v>0</v>
      </c>
      <c r="H13" s="62">
        <f>H12</f>
        <v>0</v>
      </c>
      <c r="I13" s="62">
        <f>I12</f>
        <v>0</v>
      </c>
      <c r="J13" s="61"/>
      <c r="K13" s="61"/>
      <c r="L13" s="61"/>
      <c r="M13" s="61"/>
      <c r="N13" s="63">
        <f>N12</f>
        <v>0</v>
      </c>
      <c r="O13" s="64"/>
      <c r="P13" s="62">
        <f>P12</f>
        <v>0</v>
      </c>
      <c r="Q13" s="63">
        <f>Q12</f>
        <v>0</v>
      </c>
      <c r="R13" s="63">
        <f>R12</f>
        <v>0</v>
      </c>
      <c r="S13" s="63" t="s">
        <v>51</v>
      </c>
      <c r="T13" s="63">
        <v>0</v>
      </c>
      <c r="U13" s="63">
        <f>U12</f>
        <v>0</v>
      </c>
      <c r="V13" s="66" t="str">
        <f>V12</f>
        <v>-</v>
      </c>
      <c r="W13" s="65"/>
    </row>
    <row r="14" spans="1:24" ht="31.5" customHeight="1" thickBot="1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</row>
    <row r="15" spans="1:24" ht="36" customHeight="1" thickBot="1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215" t="s">
        <v>92</v>
      </c>
      <c r="L15" s="173"/>
      <c r="M15" s="173"/>
      <c r="N15" s="21" t="s">
        <v>8</v>
      </c>
      <c r="O15" s="172" t="s">
        <v>80</v>
      </c>
      <c r="P15" s="173"/>
      <c r="Q15" s="173"/>
      <c r="R15" s="174"/>
      <c r="S15" s="164" t="s">
        <v>81</v>
      </c>
      <c r="T15" s="165"/>
      <c r="U15" s="165" t="s">
        <v>63</v>
      </c>
      <c r="V15" s="164" t="s">
        <v>9</v>
      </c>
      <c r="W15" s="21" t="s">
        <v>10</v>
      </c>
    </row>
    <row r="16" spans="1:24" ht="15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58" t="s">
        <v>22</v>
      </c>
      <c r="N16" s="22" t="s">
        <v>23</v>
      </c>
      <c r="O16" s="183" t="s">
        <v>28</v>
      </c>
      <c r="P16" s="208" t="s">
        <v>29</v>
      </c>
      <c r="Q16" s="196"/>
      <c r="R16" s="197"/>
      <c r="S16" s="166"/>
      <c r="T16" s="167"/>
      <c r="U16" s="201"/>
      <c r="V16" s="213"/>
      <c r="W16" s="22" t="s">
        <v>24</v>
      </c>
    </row>
    <row r="17" spans="1:24" ht="15.75" thickBot="1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204"/>
      <c r="N17" s="22" t="s">
        <v>16</v>
      </c>
      <c r="O17" s="205"/>
      <c r="P17" s="198"/>
      <c r="Q17" s="199"/>
      <c r="R17" s="200"/>
      <c r="S17" s="166"/>
      <c r="T17" s="167"/>
      <c r="U17" s="202"/>
      <c r="V17" s="213"/>
      <c r="W17" s="22" t="s">
        <v>16</v>
      </c>
    </row>
    <row r="18" spans="1:24" ht="15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59"/>
      <c r="N18" s="22" t="s">
        <v>33</v>
      </c>
      <c r="O18" s="206"/>
      <c r="P18" s="158" t="s">
        <v>40</v>
      </c>
      <c r="Q18" s="158" t="s">
        <v>35</v>
      </c>
      <c r="R18" s="158" t="s">
        <v>79</v>
      </c>
      <c r="S18" s="166"/>
      <c r="T18" s="167"/>
      <c r="U18" s="202"/>
      <c r="V18" s="213"/>
      <c r="W18" s="22" t="s">
        <v>33</v>
      </c>
    </row>
    <row r="19" spans="1:24" ht="15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59"/>
      <c r="N19" s="22" t="s">
        <v>39</v>
      </c>
      <c r="O19" s="206"/>
      <c r="P19" s="159"/>
      <c r="Q19" s="159"/>
      <c r="R19" s="159"/>
      <c r="S19" s="166"/>
      <c r="T19" s="167"/>
      <c r="U19" s="202"/>
      <c r="V19" s="213"/>
      <c r="W19" s="22"/>
    </row>
    <row r="20" spans="1:24" ht="15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59"/>
      <c r="N20" s="22" t="s">
        <v>89</v>
      </c>
      <c r="O20" s="206"/>
      <c r="P20" s="159"/>
      <c r="Q20" s="159"/>
      <c r="R20" s="159"/>
      <c r="S20" s="166"/>
      <c r="T20" s="167"/>
      <c r="U20" s="202"/>
      <c r="V20" s="213"/>
      <c r="W20" s="26"/>
    </row>
    <row r="21" spans="1:24" ht="30.75" thickBot="1">
      <c r="A21" s="29"/>
      <c r="B21" s="29"/>
      <c r="C21" s="32" t="s">
        <v>43</v>
      </c>
      <c r="D21" s="29"/>
      <c r="E21" s="29"/>
      <c r="F21" s="30" t="s">
        <v>44</v>
      </c>
      <c r="G21" s="30"/>
      <c r="H21" s="30"/>
      <c r="I21" s="33"/>
      <c r="J21" s="30"/>
      <c r="K21" s="30"/>
      <c r="L21" s="33"/>
      <c r="M21" s="160"/>
      <c r="N21" s="34"/>
      <c r="O21" s="207"/>
      <c r="P21" s="160"/>
      <c r="Q21" s="160"/>
      <c r="R21" s="160"/>
      <c r="S21" s="168"/>
      <c r="T21" s="169"/>
      <c r="U21" s="203"/>
      <c r="V21" s="214"/>
      <c r="W21" s="29"/>
    </row>
    <row r="22" spans="1:24" ht="19.149999999999999" customHeight="1" thickBo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54">
        <v>19</v>
      </c>
      <c r="T22" s="155"/>
      <c r="U22" s="18">
        <v>20</v>
      </c>
      <c r="V22" s="18">
        <v>21</v>
      </c>
      <c r="W22" s="18">
        <v>22</v>
      </c>
    </row>
    <row r="23" spans="1:24" ht="14.25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56" t="s">
        <v>51</v>
      </c>
      <c r="T23" s="157"/>
      <c r="U23" s="23" t="s">
        <v>51</v>
      </c>
      <c r="V23" s="23" t="s">
        <v>51</v>
      </c>
      <c r="W23" s="24"/>
    </row>
    <row r="24" spans="1:24" ht="29.25" customHeight="1" thickBot="1">
      <c r="A24" s="130" t="s">
        <v>62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</row>
    <row r="25" spans="1:24" s="39" customFormat="1" ht="39" customHeight="1" thickBot="1">
      <c r="A25" s="37" t="s">
        <v>1</v>
      </c>
      <c r="B25" s="37" t="s">
        <v>2</v>
      </c>
      <c r="C25" s="37" t="s">
        <v>100</v>
      </c>
      <c r="D25" s="37" t="s">
        <v>4</v>
      </c>
      <c r="E25" s="37" t="s">
        <v>4</v>
      </c>
      <c r="F25" s="37" t="s">
        <v>5</v>
      </c>
      <c r="G25" s="136" t="s">
        <v>82</v>
      </c>
      <c r="H25" s="136" t="s">
        <v>83</v>
      </c>
      <c r="I25" s="136" t="s">
        <v>84</v>
      </c>
      <c r="J25" s="38" t="s">
        <v>7</v>
      </c>
      <c r="K25" s="161" t="s">
        <v>91</v>
      </c>
      <c r="L25" s="162"/>
      <c r="M25" s="163"/>
      <c r="N25" s="136" t="s">
        <v>90</v>
      </c>
      <c r="O25" s="178" t="s">
        <v>87</v>
      </c>
      <c r="P25" s="179"/>
      <c r="Q25" s="179"/>
      <c r="R25" s="145"/>
      <c r="S25" s="178" t="s">
        <v>81</v>
      </c>
      <c r="T25" s="145"/>
      <c r="U25" s="136" t="s">
        <v>63</v>
      </c>
      <c r="V25" s="136" t="s">
        <v>9</v>
      </c>
      <c r="W25" s="37" t="s">
        <v>10</v>
      </c>
    </row>
    <row r="26" spans="1:24" s="39" customFormat="1" ht="18.75" thickBot="1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38"/>
      <c r="H26" s="138"/>
      <c r="I26" s="138"/>
      <c r="J26" s="41" t="s">
        <v>19</v>
      </c>
      <c r="K26" s="37" t="s">
        <v>20</v>
      </c>
      <c r="L26" s="37" t="s">
        <v>21</v>
      </c>
      <c r="M26" s="37" t="s">
        <v>22</v>
      </c>
      <c r="N26" s="138"/>
      <c r="O26" s="180"/>
      <c r="P26" s="181"/>
      <c r="Q26" s="181"/>
      <c r="R26" s="146"/>
      <c r="S26" s="191"/>
      <c r="T26" s="192"/>
      <c r="U26" s="170"/>
      <c r="V26" s="170"/>
      <c r="W26" s="40" t="s">
        <v>24</v>
      </c>
    </row>
    <row r="27" spans="1:24" s="39" customFormat="1" ht="22.5" customHeight="1" thickBot="1">
      <c r="A27" s="42"/>
      <c r="B27" s="43"/>
      <c r="C27" s="40" t="s">
        <v>25</v>
      </c>
      <c r="D27" s="43"/>
      <c r="E27" s="43"/>
      <c r="F27" s="40" t="s">
        <v>26</v>
      </c>
      <c r="G27" s="138"/>
      <c r="H27" s="138"/>
      <c r="I27" s="138"/>
      <c r="J27" s="44" t="s">
        <v>38</v>
      </c>
      <c r="K27" s="40" t="s">
        <v>18</v>
      </c>
      <c r="L27" s="40" t="s">
        <v>18</v>
      </c>
      <c r="M27" s="40" t="s">
        <v>79</v>
      </c>
      <c r="N27" s="138"/>
      <c r="O27" s="139" t="s">
        <v>28</v>
      </c>
      <c r="P27" s="175" t="s">
        <v>86</v>
      </c>
      <c r="Q27" s="176"/>
      <c r="R27" s="177"/>
      <c r="S27" s="191"/>
      <c r="T27" s="192"/>
      <c r="U27" s="171"/>
      <c r="V27" s="170"/>
      <c r="W27" s="47" t="s">
        <v>38</v>
      </c>
    </row>
    <row r="28" spans="1:24" s="39" customFormat="1" ht="18">
      <c r="A28" s="42"/>
      <c r="B28" s="43"/>
      <c r="C28" s="40" t="s">
        <v>30</v>
      </c>
      <c r="D28" s="43"/>
      <c r="E28" s="43"/>
      <c r="F28" s="40" t="s">
        <v>31</v>
      </c>
      <c r="G28" s="138"/>
      <c r="H28" s="138"/>
      <c r="I28" s="138"/>
      <c r="J28" s="40"/>
      <c r="K28" s="40"/>
      <c r="L28" s="40" t="s">
        <v>32</v>
      </c>
      <c r="M28" s="40"/>
      <c r="N28" s="138"/>
      <c r="O28" s="140"/>
      <c r="P28" s="136" t="s">
        <v>40</v>
      </c>
      <c r="Q28" s="136" t="s">
        <v>35</v>
      </c>
      <c r="R28" s="136" t="s">
        <v>85</v>
      </c>
      <c r="S28" s="191"/>
      <c r="T28" s="192"/>
      <c r="U28" s="171"/>
      <c r="V28" s="170"/>
      <c r="W28" s="40"/>
    </row>
    <row r="29" spans="1:24" s="39" customFormat="1" ht="20.25" customHeight="1">
      <c r="A29" s="42"/>
      <c r="B29" s="43"/>
      <c r="C29" s="40" t="s">
        <v>36</v>
      </c>
      <c r="D29" s="43"/>
      <c r="E29" s="43"/>
      <c r="F29" s="40" t="s">
        <v>47</v>
      </c>
      <c r="G29" s="138"/>
      <c r="H29" s="138"/>
      <c r="I29" s="138"/>
      <c r="J29" s="44"/>
      <c r="K29" s="40"/>
      <c r="L29" s="41"/>
      <c r="M29" s="40"/>
      <c r="N29" s="138"/>
      <c r="O29" s="140"/>
      <c r="P29" s="138"/>
      <c r="Q29" s="138"/>
      <c r="R29" s="138"/>
      <c r="S29" s="191"/>
      <c r="T29" s="192"/>
      <c r="U29" s="171"/>
      <c r="V29" s="170"/>
      <c r="W29" s="40"/>
    </row>
    <row r="30" spans="1:24" s="39" customFormat="1" ht="23.25" customHeight="1" thickBot="1">
      <c r="A30" s="42"/>
      <c r="B30" s="43"/>
      <c r="C30" s="40" t="s">
        <v>49</v>
      </c>
      <c r="D30" s="45"/>
      <c r="E30" s="43"/>
      <c r="F30" s="40" t="s">
        <v>50</v>
      </c>
      <c r="G30" s="138"/>
      <c r="H30" s="138"/>
      <c r="I30" s="138"/>
      <c r="J30" s="44"/>
      <c r="K30" s="40"/>
      <c r="L30" s="41"/>
      <c r="M30" s="46"/>
      <c r="N30" s="137"/>
      <c r="O30" s="141"/>
      <c r="P30" s="137"/>
      <c r="Q30" s="137"/>
      <c r="R30" s="137"/>
      <c r="S30" s="191"/>
      <c r="T30" s="192"/>
      <c r="U30" s="171"/>
      <c r="V30" s="190"/>
      <c r="W30" s="43"/>
    </row>
    <row r="31" spans="1:24" ht="32.25" customHeight="1" thickBot="1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3">
        <v>19</v>
      </c>
      <c r="T31" s="134"/>
      <c r="U31" s="36">
        <v>20</v>
      </c>
      <c r="V31" s="36">
        <v>21</v>
      </c>
      <c r="W31" s="36">
        <v>22</v>
      </c>
    </row>
    <row r="32" spans="1:24" s="80" customFormat="1" ht="129.75" customHeight="1">
      <c r="A32" s="79">
        <v>1</v>
      </c>
      <c r="B32" s="73">
        <v>42845</v>
      </c>
      <c r="C32" s="72" t="s">
        <v>104</v>
      </c>
      <c r="D32" s="74" t="s">
        <v>98</v>
      </c>
      <c r="E32" s="74" t="s">
        <v>103</v>
      </c>
      <c r="F32" s="74" t="s">
        <v>106</v>
      </c>
      <c r="G32" s="77">
        <v>20000000</v>
      </c>
      <c r="H32" s="78">
        <v>42846</v>
      </c>
      <c r="I32" s="78">
        <v>43209</v>
      </c>
      <c r="J32" s="100" t="s">
        <v>105</v>
      </c>
      <c r="K32" s="75" t="s">
        <v>51</v>
      </c>
      <c r="L32" s="69">
        <v>0</v>
      </c>
      <c r="M32" s="76" t="s">
        <v>51</v>
      </c>
      <c r="N32" s="69">
        <f t="shared" ref="N32" si="0">G32-L32</f>
        <v>20000000</v>
      </c>
      <c r="O32" s="69">
        <f>161369.86</f>
        <v>161369.85999999999</v>
      </c>
      <c r="P32" s="69">
        <f>161369.86</f>
        <v>161369.85999999999</v>
      </c>
      <c r="Q32" s="70" t="s">
        <v>51</v>
      </c>
      <c r="R32" s="71" t="s">
        <v>51</v>
      </c>
      <c r="S32" s="148">
        <f t="shared" ref="S32:S36" si="1">O32-P32</f>
        <v>0</v>
      </c>
      <c r="T32" s="149"/>
      <c r="U32" s="97" t="s">
        <v>51</v>
      </c>
      <c r="V32" s="68" t="s">
        <v>51</v>
      </c>
      <c r="W32" s="74" t="s">
        <v>99</v>
      </c>
      <c r="X32" s="81"/>
    </row>
    <row r="33" spans="1:27" s="80" customFormat="1" ht="114.75" customHeight="1">
      <c r="A33" s="79">
        <v>2</v>
      </c>
      <c r="B33" s="73">
        <v>42906</v>
      </c>
      <c r="C33" s="72" t="s">
        <v>107</v>
      </c>
      <c r="D33" s="74" t="s">
        <v>98</v>
      </c>
      <c r="E33" s="74" t="s">
        <v>103</v>
      </c>
      <c r="F33" s="98" t="s">
        <v>108</v>
      </c>
      <c r="G33" s="77">
        <v>25000000</v>
      </c>
      <c r="H33" s="78">
        <v>42907</v>
      </c>
      <c r="I33" s="78">
        <v>43271</v>
      </c>
      <c r="J33" s="86">
        <v>9.1632000000000005E-2</v>
      </c>
      <c r="K33" s="75" t="s">
        <v>51</v>
      </c>
      <c r="L33" s="67">
        <v>0</v>
      </c>
      <c r="M33" s="76" t="s">
        <v>51</v>
      </c>
      <c r="N33" s="69">
        <v>25000000</v>
      </c>
      <c r="O33" s="67">
        <f>194561.1</f>
        <v>194561.1</v>
      </c>
      <c r="P33" s="67">
        <f>194561.1</f>
        <v>194561.1</v>
      </c>
      <c r="Q33" s="70" t="s">
        <v>51</v>
      </c>
      <c r="R33" s="71" t="s">
        <v>51</v>
      </c>
      <c r="S33" s="148">
        <f t="shared" si="1"/>
        <v>0</v>
      </c>
      <c r="T33" s="149"/>
      <c r="U33" s="101" t="s">
        <v>51</v>
      </c>
      <c r="V33" s="68" t="s">
        <v>51</v>
      </c>
      <c r="W33" s="74" t="s">
        <v>99</v>
      </c>
      <c r="X33" s="81"/>
      <c r="Y33" s="81"/>
      <c r="Z33" s="81"/>
      <c r="AA33" s="102"/>
    </row>
    <row r="34" spans="1:27" s="80" customFormat="1" ht="108.75" customHeight="1">
      <c r="A34" s="79">
        <v>3</v>
      </c>
      <c r="B34" s="73">
        <v>42906</v>
      </c>
      <c r="C34" s="72" t="s">
        <v>107</v>
      </c>
      <c r="D34" s="74" t="s">
        <v>98</v>
      </c>
      <c r="E34" s="74" t="s">
        <v>103</v>
      </c>
      <c r="F34" s="98" t="s">
        <v>109</v>
      </c>
      <c r="G34" s="77">
        <v>20000000</v>
      </c>
      <c r="H34" s="78">
        <v>42907</v>
      </c>
      <c r="I34" s="78">
        <v>43271</v>
      </c>
      <c r="J34" s="103">
        <v>9.1499999999999998E-2</v>
      </c>
      <c r="K34" s="75" t="s">
        <v>51</v>
      </c>
      <c r="L34" s="67">
        <v>0</v>
      </c>
      <c r="M34" s="76" t="s">
        <v>51</v>
      </c>
      <c r="N34" s="69">
        <v>20000000</v>
      </c>
      <c r="O34" s="67">
        <f>155424.66</f>
        <v>155424.66</v>
      </c>
      <c r="P34" s="67">
        <f>155424.66</f>
        <v>155424.66</v>
      </c>
      <c r="Q34" s="70" t="s">
        <v>51</v>
      </c>
      <c r="R34" s="71" t="s">
        <v>51</v>
      </c>
      <c r="S34" s="148">
        <f t="shared" si="1"/>
        <v>0</v>
      </c>
      <c r="T34" s="149"/>
      <c r="U34" s="101" t="s">
        <v>51</v>
      </c>
      <c r="V34" s="68" t="s">
        <v>51</v>
      </c>
      <c r="W34" s="74" t="s">
        <v>99</v>
      </c>
      <c r="X34" s="81"/>
      <c r="Y34" s="81"/>
      <c r="Z34" s="81"/>
      <c r="AA34" s="102"/>
    </row>
    <row r="35" spans="1:27" s="80" customFormat="1" ht="107.25" customHeight="1">
      <c r="A35" s="79">
        <v>4</v>
      </c>
      <c r="B35" s="73">
        <v>42906</v>
      </c>
      <c r="C35" s="72" t="s">
        <v>107</v>
      </c>
      <c r="D35" s="74" t="s">
        <v>98</v>
      </c>
      <c r="E35" s="74" t="s">
        <v>103</v>
      </c>
      <c r="F35" s="98" t="s">
        <v>110</v>
      </c>
      <c r="G35" s="77">
        <v>20000000</v>
      </c>
      <c r="H35" s="78">
        <v>42907</v>
      </c>
      <c r="I35" s="78">
        <v>43271</v>
      </c>
      <c r="J35" s="103">
        <v>9.1499999999999998E-2</v>
      </c>
      <c r="K35" s="75" t="s">
        <v>51</v>
      </c>
      <c r="L35" s="67">
        <v>0</v>
      </c>
      <c r="M35" s="76" t="s">
        <v>51</v>
      </c>
      <c r="N35" s="69">
        <v>20000000</v>
      </c>
      <c r="O35" s="67">
        <f>155424.66</f>
        <v>155424.66</v>
      </c>
      <c r="P35" s="67">
        <f>155424.66</f>
        <v>155424.66</v>
      </c>
      <c r="Q35" s="70" t="s">
        <v>51</v>
      </c>
      <c r="R35" s="71" t="s">
        <v>51</v>
      </c>
      <c r="S35" s="148">
        <f t="shared" si="1"/>
        <v>0</v>
      </c>
      <c r="T35" s="149"/>
      <c r="U35" s="101" t="s">
        <v>51</v>
      </c>
      <c r="V35" s="68" t="s">
        <v>51</v>
      </c>
      <c r="W35" s="74" t="s">
        <v>99</v>
      </c>
      <c r="X35" s="81"/>
      <c r="Y35" s="81"/>
      <c r="Z35" s="81"/>
      <c r="AA35" s="102"/>
    </row>
    <row r="36" spans="1:27" s="80" customFormat="1" ht="125.25" customHeight="1">
      <c r="A36" s="79">
        <v>5</v>
      </c>
      <c r="B36" s="73">
        <v>42964</v>
      </c>
      <c r="C36" s="72" t="s">
        <v>111</v>
      </c>
      <c r="D36" s="74" t="s">
        <v>98</v>
      </c>
      <c r="E36" s="74" t="s">
        <v>103</v>
      </c>
      <c r="F36" s="98" t="s">
        <v>113</v>
      </c>
      <c r="G36" s="77">
        <v>16000000</v>
      </c>
      <c r="H36" s="78">
        <v>42964</v>
      </c>
      <c r="I36" s="78">
        <v>43318</v>
      </c>
      <c r="J36" s="103" t="s">
        <v>112</v>
      </c>
      <c r="K36" s="73" t="s">
        <v>51</v>
      </c>
      <c r="L36" s="69">
        <v>0</v>
      </c>
      <c r="M36" s="68" t="s">
        <v>51</v>
      </c>
      <c r="N36" s="69">
        <f>G36</f>
        <v>16000000</v>
      </c>
      <c r="O36" s="69">
        <f>124339.73</f>
        <v>124339.73</v>
      </c>
      <c r="P36" s="69">
        <f>124339.73</f>
        <v>124339.73</v>
      </c>
      <c r="Q36" s="70" t="s">
        <v>51</v>
      </c>
      <c r="R36" s="71" t="s">
        <v>51</v>
      </c>
      <c r="S36" s="148">
        <f t="shared" si="1"/>
        <v>0</v>
      </c>
      <c r="T36" s="149"/>
      <c r="U36" s="104" t="s">
        <v>51</v>
      </c>
      <c r="V36" s="68" t="s">
        <v>51</v>
      </c>
      <c r="W36" s="74" t="s">
        <v>99</v>
      </c>
      <c r="X36" s="81"/>
      <c r="Y36" s="81"/>
      <c r="Z36" s="81"/>
      <c r="AA36" s="102"/>
    </row>
    <row r="37" spans="1:27" s="80" customFormat="1" ht="128.25" customHeight="1">
      <c r="A37" s="79">
        <v>6</v>
      </c>
      <c r="B37" s="73">
        <v>42964</v>
      </c>
      <c r="C37" s="72" t="s">
        <v>111</v>
      </c>
      <c r="D37" s="107" t="s">
        <v>98</v>
      </c>
      <c r="E37" s="74" t="s">
        <v>103</v>
      </c>
      <c r="F37" s="98" t="s">
        <v>114</v>
      </c>
      <c r="G37" s="69">
        <v>15721000</v>
      </c>
      <c r="H37" s="78">
        <v>42964</v>
      </c>
      <c r="I37" s="78">
        <v>43318</v>
      </c>
      <c r="J37" s="103" t="s">
        <v>112</v>
      </c>
      <c r="K37" s="73" t="s">
        <v>51</v>
      </c>
      <c r="L37" s="69">
        <v>0</v>
      </c>
      <c r="M37" s="68" t="s">
        <v>51</v>
      </c>
      <c r="N37" s="69">
        <f>G37</f>
        <v>15721000</v>
      </c>
      <c r="O37" s="69">
        <f>122171.55</f>
        <v>122171.55</v>
      </c>
      <c r="P37" s="69">
        <f>122171.55</f>
        <v>122171.55</v>
      </c>
      <c r="Q37" s="70" t="s">
        <v>51</v>
      </c>
      <c r="R37" s="69" t="s">
        <v>51</v>
      </c>
      <c r="S37" s="151">
        <f>O37-P37</f>
        <v>0</v>
      </c>
      <c r="T37" s="151"/>
      <c r="U37" s="108" t="s">
        <v>51</v>
      </c>
      <c r="V37" s="68" t="s">
        <v>51</v>
      </c>
      <c r="W37" s="74" t="s">
        <v>99</v>
      </c>
      <c r="X37" s="81"/>
      <c r="Y37" s="81"/>
      <c r="Z37" s="81"/>
      <c r="AA37" s="102"/>
    </row>
    <row r="38" spans="1:27" s="80" customFormat="1" ht="128.25" customHeight="1">
      <c r="A38" s="79">
        <v>7</v>
      </c>
      <c r="B38" s="73">
        <v>43010</v>
      </c>
      <c r="C38" s="105" t="s">
        <v>117</v>
      </c>
      <c r="D38" s="107" t="s">
        <v>98</v>
      </c>
      <c r="E38" s="74" t="s">
        <v>103</v>
      </c>
      <c r="F38" s="98" t="s">
        <v>115</v>
      </c>
      <c r="G38" s="69">
        <v>24000000</v>
      </c>
      <c r="H38" s="78">
        <v>43010</v>
      </c>
      <c r="I38" s="78">
        <v>43364</v>
      </c>
      <c r="J38" s="103" t="s">
        <v>118</v>
      </c>
      <c r="K38" s="73" t="s">
        <v>51</v>
      </c>
      <c r="L38" s="69">
        <v>0</v>
      </c>
      <c r="M38" s="68" t="s">
        <v>51</v>
      </c>
      <c r="N38" s="69">
        <v>24000000</v>
      </c>
      <c r="O38" s="69">
        <v>186509.59</v>
      </c>
      <c r="P38" s="69">
        <f>186509.59</f>
        <v>186509.59</v>
      </c>
      <c r="Q38" s="70" t="s">
        <v>51</v>
      </c>
      <c r="R38" s="69" t="s">
        <v>51</v>
      </c>
      <c r="S38" s="218">
        <v>0</v>
      </c>
      <c r="T38" s="218"/>
      <c r="U38" s="106" t="s">
        <v>51</v>
      </c>
      <c r="V38" s="111" t="s">
        <v>51</v>
      </c>
      <c r="W38" s="74" t="s">
        <v>99</v>
      </c>
      <c r="X38" s="81"/>
      <c r="Y38" s="81"/>
      <c r="Z38" s="81"/>
    </row>
    <row r="39" spans="1:27" s="80" customFormat="1" ht="128.25" customHeight="1">
      <c r="A39" s="79">
        <v>8</v>
      </c>
      <c r="B39" s="73">
        <v>43010</v>
      </c>
      <c r="C39" s="105" t="s">
        <v>117</v>
      </c>
      <c r="D39" s="107" t="s">
        <v>98</v>
      </c>
      <c r="E39" s="74" t="s">
        <v>103</v>
      </c>
      <c r="F39" s="98" t="s">
        <v>116</v>
      </c>
      <c r="G39" s="69">
        <v>24000000</v>
      </c>
      <c r="H39" s="78">
        <v>43010</v>
      </c>
      <c r="I39" s="78">
        <v>43364</v>
      </c>
      <c r="J39" s="103" t="s">
        <v>118</v>
      </c>
      <c r="K39" s="73" t="s">
        <v>51</v>
      </c>
      <c r="L39" s="69">
        <v>0</v>
      </c>
      <c r="M39" s="68" t="s">
        <v>51</v>
      </c>
      <c r="N39" s="69">
        <v>24000000</v>
      </c>
      <c r="O39" s="69">
        <f>186509.59</f>
        <v>186509.59</v>
      </c>
      <c r="P39" s="69">
        <f>186509.59</f>
        <v>186509.59</v>
      </c>
      <c r="Q39" s="70" t="s">
        <v>51</v>
      </c>
      <c r="R39" s="69" t="s">
        <v>51</v>
      </c>
      <c r="S39" s="218">
        <v>0</v>
      </c>
      <c r="T39" s="218"/>
      <c r="U39" s="106" t="s">
        <v>51</v>
      </c>
      <c r="V39" s="111" t="s">
        <v>51</v>
      </c>
      <c r="W39" s="74" t="s">
        <v>99</v>
      </c>
      <c r="X39" s="81"/>
      <c r="Y39" s="81"/>
      <c r="Z39" s="81"/>
    </row>
    <row r="40" spans="1:27" ht="39.75" customHeight="1">
      <c r="A40" s="82" t="s">
        <v>93</v>
      </c>
      <c r="B40" s="83"/>
      <c r="C40" s="83"/>
      <c r="D40" s="84"/>
      <c r="E40" s="109"/>
      <c r="F40" s="109"/>
      <c r="G40" s="110">
        <f>G32+G33+G34+G35+G36+G37+G38+G39</f>
        <v>164721000</v>
      </c>
      <c r="H40" s="109"/>
      <c r="I40" s="109"/>
      <c r="J40" s="109"/>
      <c r="K40" s="109"/>
      <c r="L40" s="110">
        <f>L32+L33+L34+L35+L36+L37+L38+L39</f>
        <v>0</v>
      </c>
      <c r="M40" s="109"/>
      <c r="N40" s="110">
        <f>N32+N33+N34+N35+N36+N37+N38+N39</f>
        <v>164721000</v>
      </c>
      <c r="O40" s="110">
        <f>O32+O33+O34+O35+O36+O37+O38+O39</f>
        <v>1286310.7400000002</v>
      </c>
      <c r="P40" s="110">
        <f>P32+P33+P34+P35+P36+P37+P38+P39</f>
        <v>1286310.7400000002</v>
      </c>
      <c r="Q40" s="70" t="s">
        <v>51</v>
      </c>
      <c r="R40" s="69" t="s">
        <v>51</v>
      </c>
      <c r="S40" s="147">
        <f>O40-P40</f>
        <v>0</v>
      </c>
      <c r="T40" s="147"/>
      <c r="U40" s="110" t="s">
        <v>51</v>
      </c>
      <c r="V40" s="112" t="s">
        <v>51</v>
      </c>
      <c r="W40" s="85"/>
      <c r="X40" s="2"/>
      <c r="Y40" s="2"/>
      <c r="Z40" s="2"/>
      <c r="AA40" s="2"/>
    </row>
    <row r="41" spans="1:27" ht="42" customHeight="1">
      <c r="A41" s="150" t="s">
        <v>120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2"/>
      <c r="Y41" s="2"/>
      <c r="Z41" s="2"/>
      <c r="AA41" s="2"/>
    </row>
    <row r="42" spans="1:27" ht="18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7" s="60" customFormat="1" ht="34.5" customHeight="1">
      <c r="A43" s="48"/>
      <c r="B43" s="48"/>
      <c r="C43" s="48"/>
      <c r="D43" s="48"/>
      <c r="E43" s="132" t="s">
        <v>96</v>
      </c>
      <c r="F43" s="132"/>
      <c r="G43" s="132"/>
      <c r="H43" s="132"/>
      <c r="I43" s="132"/>
      <c r="J43" s="132"/>
      <c r="K43" s="49"/>
      <c r="L43" s="49"/>
      <c r="M43" s="49"/>
      <c r="N43" s="49"/>
      <c r="O43" s="49"/>
      <c r="P43" s="132" t="s">
        <v>95</v>
      </c>
      <c r="Q43" s="132"/>
      <c r="R43" s="132"/>
      <c r="S43" s="132"/>
      <c r="T43" s="50"/>
      <c r="U43" s="48"/>
      <c r="V43" s="48"/>
      <c r="W43" s="48"/>
    </row>
    <row r="44" spans="1:27" s="60" customFormat="1" ht="21" customHeight="1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7" s="60" customFormat="1" ht="31.5" customHeight="1">
      <c r="A45" s="54"/>
      <c r="B45" s="54"/>
      <c r="C45" s="55"/>
      <c r="D45" s="55"/>
      <c r="E45" s="56" t="s">
        <v>97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35" t="s">
        <v>102</v>
      </c>
      <c r="Q45" s="135"/>
      <c r="R45" s="135"/>
      <c r="S45" s="135"/>
      <c r="T45" s="58"/>
      <c r="U45" s="59"/>
      <c r="V45" s="59"/>
      <c r="W45" s="48"/>
    </row>
  </sheetData>
  <mergeCells count="54">
    <mergeCell ref="S32:T32"/>
    <mergeCell ref="S31:T31"/>
    <mergeCell ref="O27:O30"/>
    <mergeCell ref="U4:U10"/>
    <mergeCell ref="Q6:Q10"/>
    <mergeCell ref="V25:V30"/>
    <mergeCell ref="S25:T30"/>
    <mergeCell ref="A2:W2"/>
    <mergeCell ref="R7:R10"/>
    <mergeCell ref="Q4:S5"/>
    <mergeCell ref="U15:U21"/>
    <mergeCell ref="M16:M21"/>
    <mergeCell ref="O16:O21"/>
    <mergeCell ref="P16:R17"/>
    <mergeCell ref="A13:F13"/>
    <mergeCell ref="V4:V10"/>
    <mergeCell ref="V15:V21"/>
    <mergeCell ref="K15:M15"/>
    <mergeCell ref="M4:O4"/>
    <mergeCell ref="O25:R26"/>
    <mergeCell ref="H25:H30"/>
    <mergeCell ref="R18:R21"/>
    <mergeCell ref="Q18:Q21"/>
    <mergeCell ref="H4:I4"/>
    <mergeCell ref="R6:S6"/>
    <mergeCell ref="O5:O10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K25:M25"/>
    <mergeCell ref="S15:T21"/>
    <mergeCell ref="G25:G30"/>
    <mergeCell ref="U25:U30"/>
    <mergeCell ref="O15:R15"/>
    <mergeCell ref="P27:R27"/>
    <mergeCell ref="P45:S45"/>
    <mergeCell ref="S40:T40"/>
    <mergeCell ref="S33:T33"/>
    <mergeCell ref="S34:T34"/>
    <mergeCell ref="S35:T35"/>
    <mergeCell ref="P43:S43"/>
    <mergeCell ref="A41:W41"/>
    <mergeCell ref="E43:J43"/>
    <mergeCell ref="S36:T36"/>
    <mergeCell ref="S37:T37"/>
    <mergeCell ref="S38:T38"/>
    <mergeCell ref="S39:T39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февраля 2018(К)</vt:lpstr>
      <vt:lpstr>'01 февраля 2018(К)'!Область_печати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Krasavina_IV</cp:lastModifiedBy>
  <cp:lastPrinted>2018-02-03T10:53:22Z</cp:lastPrinted>
  <dcterms:created xsi:type="dcterms:W3CDTF">2006-03-14T07:40:51Z</dcterms:created>
  <dcterms:modified xsi:type="dcterms:W3CDTF">2018-02-03T10:54:49Z</dcterms:modified>
</cp:coreProperties>
</file>